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'20.1'!$A$1:$W$84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4" i="28" l="1"/>
  <c r="U27" i="28" l="1"/>
  <c r="U22" i="28" l="1"/>
  <c r="U23" i="28"/>
  <c r="U25" i="28"/>
  <c r="U26" i="28"/>
  <c r="U21" i="28"/>
  <c r="U19" i="28" l="1"/>
  <c r="U29" i="28" l="1"/>
  <c r="U30" i="28"/>
  <c r="U20" i="28" l="1"/>
  <c r="U28" i="28" l="1"/>
  <c r="N14" i="30" l="1"/>
  <c r="U18" i="28"/>
  <c r="U3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<sst xmlns="http://schemas.openxmlformats.org/spreadsheetml/2006/main" count="322" uniqueCount="134">
  <si>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</si>
  <si>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</si>
  <si>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</si>
  <si>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</si>
  <si>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</si>
  <si>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</si>
  <si>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</si>
  <si>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</si>
  <si>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</si>
  <si>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</si>
  <si>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</si>
  <si>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</si>
  <si>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</si>
  <si>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</si>
  <si>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</si>
  <si>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</si>
  <si>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</si>
  <si>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</si>
  <si>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</si>
  <si>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</si>
  <si>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</si>
  <si>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</si>
  <si>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</si>
  <si>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</si>
  <si>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</si>
  <si>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</si>
  <si>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</si>
  <si>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</si>
  <si>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</si>
  <si>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</si>
  <si>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</si>
  <si>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</si>
  <si>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</si>
  <si>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</si>
  <si>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</si>
  <si>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</si>
  <si>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</si>
  <si>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</si>
  <si>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</si>
  <si>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</si>
  <si>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</si>
  <si>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</si>
  <si>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</si>
  <si>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</si>
  <si>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</si>
  <si>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</si>
  <si>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</si>
  <si>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</si>
  <si>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</si>
  <si>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</si>
  <si>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</si>
  <si>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</si>
  <si>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</si>
  <si>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</si>
  <si>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</si>
  <si>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</si>
  <si>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</si>
  <si>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</si>
  <si>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</si>
  <si>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</si>
  <si>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</si>
  <si>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</si>
  <si>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</si>
  <si>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</si>
  <si>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</si>
  <si>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</si>
  <si>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</si>
  <si>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</si>
  <si>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</si>
  <si>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</si>
  <si>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</si>
  <si>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</si>
  <si>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</si>
  <si>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</si>
  <si>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</si>
  <si>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</si>
  <si>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</si>
  <si>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</si>
  <si>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</si>
  <si>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</si>
  <si>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</si>
  <si>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</si>
  <si>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</si>
  <si>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</si>
  <si>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</si>
  <si>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</si>
  <si>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</si>
  <si>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</si>
  <si>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</si>
  <si>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</si>
  <si>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</si>
  <si>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</si>
  <si>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</si>
  <si>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</si>
  <si>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</si>
  <si>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</si>
  <si>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</si>
  <si>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</si>
  <si>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1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</si>
  <si>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</si>
  <si>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</si>
  <si>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</si>
  <si>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</si>
  <si>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1.1.1.2</t>
  </si>
  <si>
    <t>3</t>
  </si>
  <si>
    <t>К1-08-1</t>
  </si>
  <si>
    <t>УНЦ опор ВЛ 0,4 - 750 кВ</t>
  </si>
  <si>
    <t>O_N_Кд_24_ЛК150_7437</t>
  </si>
  <si>
    <t>Строительство трансформаторной подстанции, строительство ЛЭП-10 кВ, строительство ЛЭП-0.4 кВ в соответствии с договором на ТП № 4-38-24-2732 г. Краснодар</t>
  </si>
  <si>
    <t>ТП-1512</t>
  </si>
  <si>
    <t>10</t>
  </si>
  <si>
    <t xml:space="preserve"> КТПН-ККВп-630/10/0,4</t>
  </si>
  <si>
    <t>Э1-08-1</t>
  </si>
  <si>
    <t>АПвПуг-10 1х240/50 мм2</t>
  </si>
  <si>
    <t>0,041</t>
  </si>
  <si>
    <t>0,123</t>
  </si>
  <si>
    <t>Провод СИП-2 3х120+1х95мм2</t>
  </si>
  <si>
    <t>0,016</t>
  </si>
  <si>
    <t>Л7-28-1</t>
  </si>
  <si>
    <t>Провод СИП-3 1х95 мм2</t>
  </si>
  <si>
    <t>Провода ВЛ 10 кВ СИП-3</t>
  </si>
  <si>
    <t>Л1-02-1</t>
  </si>
  <si>
    <t>0,006</t>
  </si>
  <si>
    <t>0,018</t>
  </si>
  <si>
    <t>СВ 110-5</t>
  </si>
  <si>
    <t>Л3-02-1</t>
  </si>
  <si>
    <t>Проектная документация, ВЛ-10</t>
  </si>
  <si>
    <t>П3-02</t>
  </si>
  <si>
    <t>УНЦ на демонтаж ВЛ 0,4 - 750 кВ</t>
  </si>
  <si>
    <t>1 км</t>
  </si>
  <si>
    <t>М2-02-1</t>
  </si>
  <si>
    <t>Л7-05-1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</si>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</sst>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84"/>
  <sheetViews>
    <sheetView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42" t="s">
        <v>76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44" t="s">
        <v>78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41" t="s">
        <v>79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43" t="s">
        <v>77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41" t="s">
        <v>133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4" t="s">
        <v>21</v>
      </c>
      <c r="C15" s="134" t="s">
        <v>11</v>
      </c>
      <c r="D15" s="134" t="s">
        <v>10</v>
      </c>
      <c r="E15" s="134" t="s">
        <v>15</v>
      </c>
      <c r="F15" s="135" t="s">
        <v>18</v>
      </c>
      <c r="G15" s="132" t="s">
        <v>47</v>
      </c>
      <c r="H15" s="139" t="s">
        <v>39</v>
      </c>
      <c r="I15" s="140" t="s">
        <v>38</v>
      </c>
      <c r="J15" s="136" t="s">
        <v>9</v>
      </c>
      <c r="K15" s="137"/>
      <c r="L15" s="137"/>
      <c r="M15" s="138"/>
      <c r="N15" s="137"/>
      <c r="O15" s="131" t="s">
        <v>4</v>
      </c>
      <c r="P15" s="131"/>
      <c r="Q15" s="131"/>
      <c r="R15" s="131"/>
      <c r="S15" s="131"/>
      <c r="T15" s="131"/>
      <c r="U15" s="131"/>
      <c r="V15" s="131" t="s">
        <v>14</v>
      </c>
    </row>
    <row r="16" spans="1:34" s="17" customFormat="1" ht="78.75" x14ac:dyDescent="0.25">
      <c r="A16" s="8"/>
      <c r="B16" s="133"/>
      <c r="C16" s="133"/>
      <c r="D16" s="133"/>
      <c r="E16" s="133"/>
      <c r="F16" s="135"/>
      <c r="G16" s="133"/>
      <c r="H16" s="133"/>
      <c r="I16" s="13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103</v>
      </c>
      <c r="C18" s="106" t="s">
        <v>108</v>
      </c>
      <c r="D18" s="107" t="s">
        <v>107</v>
      </c>
      <c r="E18" s="108" t="s">
        <v>81</v>
      </c>
      <c r="F18" s="103" t="s">
        <v>109</v>
      </c>
      <c r="G18" s="103"/>
      <c r="H18" s="103"/>
      <c r="I18" s="103" t="s">
        <v>132</v>
      </c>
      <c r="J18" s="103" t="s">
        <v>110</v>
      </c>
      <c r="K18" s="103" t="s">
        <v>111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112</v>
      </c>
      <c r="S18" s="111">
        <v>3571.53</v>
      </c>
      <c r="T18" s="112">
        <v>1.42</v>
      </c>
      <c r="U18" s="112">
        <f>O18*P18*S18*T18</f>
        <v>5071.5726000000004</v>
      </c>
      <c r="V18" s="103" t="s">
        <v>7</v>
      </c>
    </row>
    <row r="19" spans="2:22" s="113" customFormat="1" ht="68.25" customHeight="1" x14ac:dyDescent="0.25">
      <c r="B19" s="105" t="s">
        <v>103</v>
      </c>
      <c r="C19" s="106" t="s">
        <v>108</v>
      </c>
      <c r="D19" s="107" t="s">
        <v>107</v>
      </c>
      <c r="E19" s="115" t="s">
        <v>83</v>
      </c>
      <c r="F19" s="103" t="s">
        <v>109</v>
      </c>
      <c r="G19" s="104"/>
      <c r="H19" s="104"/>
      <c r="I19" s="103" t="s">
        <v>132</v>
      </c>
      <c r="J19" s="103" t="s">
        <v>110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115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348.89073000000002</v>
      </c>
      <c r="V19" s="104" t="s">
        <v>7</v>
      </c>
    </row>
    <row r="20" spans="2:22" s="113" customFormat="1" ht="66" customHeight="1" x14ac:dyDescent="0.25">
      <c r="B20" s="105" t="s">
        <v>103</v>
      </c>
      <c r="C20" s="106" t="s">
        <v>108</v>
      </c>
      <c r="D20" s="107" t="s">
        <v>107</v>
      </c>
      <c r="E20" s="108" t="s">
        <v>88</v>
      </c>
      <c r="F20" s="103" t="s">
        <v>109</v>
      </c>
      <c r="G20" s="104"/>
      <c r="H20" s="104"/>
      <c r="I20" s="103" t="s">
        <v>132</v>
      </c>
      <c r="J20" s="103" t="s">
        <v>110</v>
      </c>
      <c r="K20" s="104" t="s">
        <v>113</v>
      </c>
      <c r="L20" s="104"/>
      <c r="M20" s="104"/>
      <c r="N20" s="116" t="s">
        <v>57</v>
      </c>
      <c r="O20" s="104" t="s">
        <v>104</v>
      </c>
      <c r="P20" s="104" t="s">
        <v>114</v>
      </c>
      <c r="Q20" s="116" t="s">
        <v>58</v>
      </c>
      <c r="R20" s="110" t="s">
        <v>105</v>
      </c>
      <c r="S20" s="114">
        <v>4928</v>
      </c>
      <c r="T20" s="117">
        <v>1.41</v>
      </c>
      <c r="U20" s="117">
        <f t="shared" ref="U20:U21" si="0">O20*P20*S20*T20</f>
        <v>854.66303999999991</v>
      </c>
      <c r="V20" s="104" t="s">
        <v>7</v>
      </c>
    </row>
    <row r="21" spans="2:22" s="113" customFormat="1" ht="66" customHeight="1" x14ac:dyDescent="0.25">
      <c r="B21" s="105" t="s">
        <v>103</v>
      </c>
      <c r="C21" s="106" t="s">
        <v>108</v>
      </c>
      <c r="D21" s="107" t="s">
        <v>107</v>
      </c>
      <c r="E21" s="115" t="s">
        <v>90</v>
      </c>
      <c r="F21" s="103" t="s">
        <v>109</v>
      </c>
      <c r="G21" s="104"/>
      <c r="H21" s="104"/>
      <c r="I21" s="103" t="s">
        <v>132</v>
      </c>
      <c r="J21" s="104" t="s">
        <v>91</v>
      </c>
      <c r="K21" s="104" t="s">
        <v>116</v>
      </c>
      <c r="L21" s="104"/>
      <c r="M21" s="104"/>
      <c r="N21" s="116" t="s">
        <v>57</v>
      </c>
      <c r="O21" s="104" t="s">
        <v>56</v>
      </c>
      <c r="P21" s="104" t="s">
        <v>117</v>
      </c>
      <c r="Q21" s="116" t="s">
        <v>84</v>
      </c>
      <c r="R21" s="116" t="s">
        <v>118</v>
      </c>
      <c r="S21" s="117">
        <v>873.11</v>
      </c>
      <c r="T21" s="117">
        <v>1.1599999999999999</v>
      </c>
      <c r="U21" s="117">
        <f t="shared" si="0"/>
        <v>16.204921599999999</v>
      </c>
      <c r="V21" s="104" t="s">
        <v>7</v>
      </c>
    </row>
    <row r="22" spans="2:22" s="113" customFormat="1" ht="66" customHeight="1" x14ac:dyDescent="0.25">
      <c r="B22" s="105" t="s">
        <v>103</v>
      </c>
      <c r="C22" s="106" t="s">
        <v>108</v>
      </c>
      <c r="D22" s="107" t="s">
        <v>107</v>
      </c>
      <c r="E22" s="115" t="s">
        <v>92</v>
      </c>
      <c r="F22" s="103" t="s">
        <v>109</v>
      </c>
      <c r="G22" s="104"/>
      <c r="H22" s="104"/>
      <c r="I22" s="103" t="s">
        <v>132</v>
      </c>
      <c r="J22" s="104" t="s">
        <v>91</v>
      </c>
      <c r="K22" s="104" t="s">
        <v>95</v>
      </c>
      <c r="L22" s="104"/>
      <c r="M22" s="104"/>
      <c r="N22" s="116" t="s">
        <v>57</v>
      </c>
      <c r="O22" s="104" t="s">
        <v>56</v>
      </c>
      <c r="P22" s="104" t="s">
        <v>117</v>
      </c>
      <c r="Q22" s="116" t="s">
        <v>97</v>
      </c>
      <c r="R22" s="110" t="s">
        <v>96</v>
      </c>
      <c r="S22" s="114">
        <v>963.68</v>
      </c>
      <c r="T22" s="117">
        <v>2.0299999999999998</v>
      </c>
      <c r="U22" s="117">
        <f>O22*P22*S22*T22</f>
        <v>31.300326399999996</v>
      </c>
      <c r="V22" s="104" t="s">
        <v>7</v>
      </c>
    </row>
    <row r="23" spans="2:22" s="113" customFormat="1" ht="66" customHeight="1" x14ac:dyDescent="0.25">
      <c r="B23" s="105" t="s">
        <v>103</v>
      </c>
      <c r="C23" s="106" t="s">
        <v>108</v>
      </c>
      <c r="D23" s="107" t="s">
        <v>107</v>
      </c>
      <c r="E23" s="115" t="s">
        <v>90</v>
      </c>
      <c r="F23" s="103" t="s">
        <v>109</v>
      </c>
      <c r="G23" s="104"/>
      <c r="H23" s="104"/>
      <c r="I23" s="103" t="s">
        <v>132</v>
      </c>
      <c r="J23" s="104" t="s">
        <v>110</v>
      </c>
      <c r="K23" s="104" t="s">
        <v>119</v>
      </c>
      <c r="L23" s="104"/>
      <c r="M23" s="104"/>
      <c r="N23" s="116" t="s">
        <v>57</v>
      </c>
      <c r="O23" s="104" t="s">
        <v>104</v>
      </c>
      <c r="P23" s="104" t="s">
        <v>122</v>
      </c>
      <c r="Q23" s="116" t="s">
        <v>84</v>
      </c>
      <c r="R23" s="116" t="s">
        <v>131</v>
      </c>
      <c r="S23" s="117">
        <v>1562.5</v>
      </c>
      <c r="T23" s="117">
        <v>1.1599999999999999</v>
      </c>
      <c r="U23" s="117">
        <f>O23*P23*S23*T23</f>
        <v>32.625</v>
      </c>
      <c r="V23" s="104" t="s">
        <v>7</v>
      </c>
    </row>
    <row r="24" spans="2:22" s="113" customFormat="1" ht="66" customHeight="1" x14ac:dyDescent="0.25">
      <c r="B24" s="105" t="s">
        <v>103</v>
      </c>
      <c r="C24" s="106" t="s">
        <v>108</v>
      </c>
      <c r="D24" s="107" t="s">
        <v>107</v>
      </c>
      <c r="E24" s="115" t="s">
        <v>92</v>
      </c>
      <c r="F24" s="103" t="s">
        <v>109</v>
      </c>
      <c r="G24" s="104"/>
      <c r="H24" s="104"/>
      <c r="I24" s="103" t="s">
        <v>132</v>
      </c>
      <c r="J24" s="104" t="s">
        <v>110</v>
      </c>
      <c r="K24" s="104" t="s">
        <v>120</v>
      </c>
      <c r="L24" s="104"/>
      <c r="M24" s="104"/>
      <c r="N24" s="116" t="s">
        <v>57</v>
      </c>
      <c r="O24" s="104" t="s">
        <v>56</v>
      </c>
      <c r="P24" s="104" t="s">
        <v>123</v>
      </c>
      <c r="Q24" s="116" t="s">
        <v>97</v>
      </c>
      <c r="R24" s="110" t="s">
        <v>121</v>
      </c>
      <c r="S24" s="114">
        <v>1929.53</v>
      </c>
      <c r="T24" s="117">
        <v>2.0299999999999998</v>
      </c>
      <c r="U24" s="117">
        <f>O24*P24*S24*T24</f>
        <v>70.505026199999989</v>
      </c>
      <c r="V24" s="104" t="s">
        <v>7</v>
      </c>
    </row>
    <row r="25" spans="2:22" s="113" customFormat="1" ht="66" customHeight="1" x14ac:dyDescent="0.25">
      <c r="B25" s="105" t="s">
        <v>103</v>
      </c>
      <c r="C25" s="106" t="s">
        <v>108</v>
      </c>
      <c r="D25" s="107" t="s">
        <v>107</v>
      </c>
      <c r="E25" s="128" t="s">
        <v>128</v>
      </c>
      <c r="F25" s="103" t="s">
        <v>109</v>
      </c>
      <c r="G25" s="104"/>
      <c r="H25" s="104"/>
      <c r="I25" s="103" t="s">
        <v>132</v>
      </c>
      <c r="J25" s="129" t="s">
        <v>110</v>
      </c>
      <c r="K25" s="129" t="s">
        <v>120</v>
      </c>
      <c r="L25" s="104"/>
      <c r="M25" s="104"/>
      <c r="N25" s="127" t="s">
        <v>57</v>
      </c>
      <c r="O25" s="129" t="s">
        <v>56</v>
      </c>
      <c r="P25" s="129" t="s">
        <v>123</v>
      </c>
      <c r="Q25" s="127" t="s">
        <v>129</v>
      </c>
      <c r="R25" s="127" t="s">
        <v>130</v>
      </c>
      <c r="S25" s="130">
        <v>484.33</v>
      </c>
      <c r="T25" s="130">
        <v>2.0299999999999998</v>
      </c>
      <c r="U25" s="117">
        <f>O25*P25*S25*T25</f>
        <v>17.697418199999994</v>
      </c>
      <c r="V25" s="104" t="s">
        <v>7</v>
      </c>
    </row>
    <row r="26" spans="2:22" s="113" customFormat="1" ht="66" customHeight="1" x14ac:dyDescent="0.25">
      <c r="B26" s="105" t="s">
        <v>103</v>
      </c>
      <c r="C26" s="106" t="s">
        <v>108</v>
      </c>
      <c r="D26" s="107" t="s">
        <v>107</v>
      </c>
      <c r="E26" s="115" t="s">
        <v>106</v>
      </c>
      <c r="F26" s="103" t="s">
        <v>109</v>
      </c>
      <c r="G26" s="104"/>
      <c r="H26" s="104"/>
      <c r="I26" s="103" t="s">
        <v>132</v>
      </c>
      <c r="J26" s="104" t="s">
        <v>110</v>
      </c>
      <c r="K26" s="104" t="s">
        <v>124</v>
      </c>
      <c r="L26" s="104"/>
      <c r="M26" s="104"/>
      <c r="N26" s="116" t="s">
        <v>57</v>
      </c>
      <c r="O26" s="104" t="s">
        <v>56</v>
      </c>
      <c r="P26" s="104" t="s">
        <v>123</v>
      </c>
      <c r="Q26" s="116" t="s">
        <v>84</v>
      </c>
      <c r="R26" s="110" t="s">
        <v>125</v>
      </c>
      <c r="S26" s="114">
        <v>1262.83</v>
      </c>
      <c r="T26" s="117">
        <v>1.1599999999999999</v>
      </c>
      <c r="U26" s="117">
        <f>O26*P26*S26*T26</f>
        <v>26.367890399999993</v>
      </c>
      <c r="V26" s="104" t="s">
        <v>7</v>
      </c>
    </row>
    <row r="27" spans="2:22" s="113" customFormat="1" ht="66" customHeight="1" x14ac:dyDescent="0.25">
      <c r="B27" s="105" t="s">
        <v>103</v>
      </c>
      <c r="C27" s="106" t="s">
        <v>108</v>
      </c>
      <c r="D27" s="107" t="s">
        <v>107</v>
      </c>
      <c r="E27" s="115" t="s">
        <v>93</v>
      </c>
      <c r="F27" s="103" t="s">
        <v>109</v>
      </c>
      <c r="G27" s="104"/>
      <c r="H27" s="104"/>
      <c r="I27" s="103" t="s">
        <v>132</v>
      </c>
      <c r="J27" s="104" t="s">
        <v>91</v>
      </c>
      <c r="K27" s="104" t="s">
        <v>94</v>
      </c>
      <c r="L27" s="104"/>
      <c r="M27" s="104"/>
      <c r="N27" s="116" t="s">
        <v>57</v>
      </c>
      <c r="O27" s="104" t="s">
        <v>56</v>
      </c>
      <c r="P27" s="104" t="s">
        <v>56</v>
      </c>
      <c r="Q27" s="116" t="s">
        <v>98</v>
      </c>
      <c r="R27" s="116" t="s">
        <v>99</v>
      </c>
      <c r="S27" s="117">
        <v>234.03</v>
      </c>
      <c r="T27" s="117">
        <v>1</v>
      </c>
      <c r="U27" s="117">
        <f t="shared" ref="U27" si="1">O27*P27*S27*T27</f>
        <v>234.03</v>
      </c>
      <c r="V27" s="104" t="s">
        <v>7</v>
      </c>
    </row>
    <row r="28" spans="2:22" s="113" customFormat="1" ht="66" customHeight="1" x14ac:dyDescent="0.25">
      <c r="B28" s="105" t="s">
        <v>103</v>
      </c>
      <c r="C28" s="106" t="s">
        <v>108</v>
      </c>
      <c r="D28" s="107" t="s">
        <v>107</v>
      </c>
      <c r="E28" s="115" t="s">
        <v>93</v>
      </c>
      <c r="F28" s="103" t="s">
        <v>109</v>
      </c>
      <c r="G28" s="104"/>
      <c r="H28" s="104"/>
      <c r="I28" s="103" t="s">
        <v>132</v>
      </c>
      <c r="J28" s="104" t="s">
        <v>110</v>
      </c>
      <c r="K28" s="104" t="s">
        <v>126</v>
      </c>
      <c r="L28" s="104"/>
      <c r="M28" s="104"/>
      <c r="N28" s="116" t="s">
        <v>57</v>
      </c>
      <c r="O28" s="104" t="s">
        <v>56</v>
      </c>
      <c r="P28" s="104" t="s">
        <v>56</v>
      </c>
      <c r="Q28" s="116" t="s">
        <v>98</v>
      </c>
      <c r="R28" s="116" t="s">
        <v>127</v>
      </c>
      <c r="S28" s="117">
        <v>795.69</v>
      </c>
      <c r="T28" s="117">
        <v>1</v>
      </c>
      <c r="U28" s="117">
        <f t="shared" ref="U28" si="2">O28*P28*S28*T28</f>
        <v>795.69</v>
      </c>
      <c r="V28" s="104" t="s">
        <v>7</v>
      </c>
    </row>
    <row r="29" spans="2:22" s="113" customFormat="1" ht="69" customHeight="1" x14ac:dyDescent="0.25">
      <c r="B29" s="105" t="s">
        <v>103</v>
      </c>
      <c r="C29" s="106" t="s">
        <v>108</v>
      </c>
      <c r="D29" s="107" t="s">
        <v>107</v>
      </c>
      <c r="E29" s="118" t="s">
        <v>101</v>
      </c>
      <c r="F29" s="103" t="s">
        <v>109</v>
      </c>
      <c r="G29" s="103"/>
      <c r="H29" s="103"/>
      <c r="I29" s="103" t="s">
        <v>132</v>
      </c>
      <c r="J29" s="103" t="s">
        <v>110</v>
      </c>
      <c r="K29" s="103" t="s">
        <v>100</v>
      </c>
      <c r="L29" s="103"/>
      <c r="M29" s="103"/>
      <c r="N29" s="109" t="s">
        <v>57</v>
      </c>
      <c r="O29" s="103" t="s">
        <v>56</v>
      </c>
      <c r="P29" s="103" t="s">
        <v>56</v>
      </c>
      <c r="Q29" s="116" t="s">
        <v>80</v>
      </c>
      <c r="R29" s="116" t="s">
        <v>102</v>
      </c>
      <c r="S29" s="117">
        <v>709.17</v>
      </c>
      <c r="T29" s="117">
        <v>1</v>
      </c>
      <c r="U29" s="112">
        <f>T29*S29*P29*O29</f>
        <v>709.17</v>
      </c>
      <c r="V29" s="103" t="s">
        <v>7</v>
      </c>
    </row>
    <row r="30" spans="2:22" s="113" customFormat="1" ht="69" customHeight="1" x14ac:dyDescent="0.25">
      <c r="B30" s="105" t="s">
        <v>103</v>
      </c>
      <c r="C30" s="106" t="s">
        <v>108</v>
      </c>
      <c r="D30" s="107" t="s">
        <v>107</v>
      </c>
      <c r="E30" s="118" t="s">
        <v>85</v>
      </c>
      <c r="F30" s="103" t="s">
        <v>109</v>
      </c>
      <c r="G30" s="103"/>
      <c r="H30" s="103"/>
      <c r="I30" s="103" t="s">
        <v>132</v>
      </c>
      <c r="J30" s="103" t="s">
        <v>110</v>
      </c>
      <c r="K30" s="103" t="s">
        <v>86</v>
      </c>
      <c r="L30" s="103"/>
      <c r="M30" s="103"/>
      <c r="N30" s="109" t="s">
        <v>57</v>
      </c>
      <c r="O30" s="103" t="s">
        <v>56</v>
      </c>
      <c r="P30" s="104" t="s">
        <v>56</v>
      </c>
      <c r="Q30" s="116" t="s">
        <v>80</v>
      </c>
      <c r="R30" s="116" t="s">
        <v>87</v>
      </c>
      <c r="S30" s="117">
        <v>866.6</v>
      </c>
      <c r="T30" s="117">
        <v>1</v>
      </c>
      <c r="U30" s="112">
        <f>T30*S30*P30*O30</f>
        <v>866.6</v>
      </c>
      <c r="V30" s="103" t="s">
        <v>7</v>
      </c>
    </row>
    <row r="31" spans="2:22" s="126" customFormat="1" ht="31.5" x14ac:dyDescent="0.25">
      <c r="B31" s="119"/>
      <c r="C31" s="120"/>
      <c r="D31" s="121"/>
      <c r="E31" s="122" t="s">
        <v>25</v>
      </c>
      <c r="F31" s="123" t="s">
        <v>7</v>
      </c>
      <c r="G31" s="123" t="s">
        <v>7</v>
      </c>
      <c r="H31" s="123" t="s">
        <v>7</v>
      </c>
      <c r="I31" s="123" t="s">
        <v>7</v>
      </c>
      <c r="J31" s="123" t="s">
        <v>7</v>
      </c>
      <c r="K31" s="123" t="s">
        <v>7</v>
      </c>
      <c r="L31" s="123" t="s">
        <v>7</v>
      </c>
      <c r="M31" s="123" t="s">
        <v>7</v>
      </c>
      <c r="N31" s="123" t="s">
        <v>7</v>
      </c>
      <c r="O31" s="123" t="s">
        <v>7</v>
      </c>
      <c r="P31" s="123" t="s">
        <v>7</v>
      </c>
      <c r="Q31" s="123" t="s">
        <v>7</v>
      </c>
      <c r="R31" s="123" t="s">
        <v>7</v>
      </c>
      <c r="S31" s="123" t="s">
        <v>7</v>
      </c>
      <c r="T31" s="124" t="s">
        <v>7</v>
      </c>
      <c r="U31" s="125">
        <f>SUM(U18:U30)</f>
        <v>9075.3169527999999</v>
      </c>
      <c r="V31" s="124" t="s">
        <v>7</v>
      </c>
    </row>
    <row r="32" spans="2:22" s="6" customFormat="1" ht="2.25" customHeight="1" x14ac:dyDescent="0.25">
      <c r="B32" s="83"/>
      <c r="C32" s="97"/>
      <c r="D32" s="98"/>
      <c r="E32" s="5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s="56" customFormat="1" ht="2.25" hidden="1" customHeight="1" x14ac:dyDescent="0.25">
      <c r="B33" s="83"/>
      <c r="C33" s="97"/>
      <c r="D33" s="98"/>
      <c r="E33" s="100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101"/>
      <c r="S33" s="102"/>
      <c r="T33" s="66"/>
      <c r="U33" s="66"/>
      <c r="V33" s="65"/>
    </row>
    <row r="34" spans="2:22" ht="50.25" hidden="1" customHeight="1" x14ac:dyDescent="0.25">
      <c r="B34" s="83"/>
      <c r="C34" s="97"/>
      <c r="D34" s="98"/>
      <c r="E34" s="99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101"/>
      <c r="S34" s="102"/>
      <c r="T34" s="66"/>
      <c r="U34" s="66"/>
      <c r="V34" s="65"/>
    </row>
    <row r="35" spans="2:22" hidden="1" x14ac:dyDescent="0.25">
      <c r="B35" s="83"/>
      <c r="C35" s="87"/>
      <c r="D35" s="84"/>
      <c r="E35" s="64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96"/>
      <c r="S35" s="66"/>
      <c r="T35" s="66"/>
      <c r="U35" s="66"/>
      <c r="V35" s="65"/>
    </row>
    <row r="36" spans="2:22" hidden="1" x14ac:dyDescent="0.25">
      <c r="B36" s="83"/>
      <c r="C36" s="87"/>
      <c r="D36" s="84"/>
      <c r="E36" s="64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96"/>
      <c r="S36" s="66"/>
      <c r="T36" s="66"/>
      <c r="U36" s="66"/>
      <c r="V36" s="65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95"/>
      <c r="V37" s="19"/>
    </row>
    <row r="38" spans="2:22" hidden="1" x14ac:dyDescent="0.25">
      <c r="B38" s="83"/>
      <c r="C38" s="97"/>
      <c r="D38" s="98"/>
      <c r="E38" s="59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97"/>
      <c r="D39" s="98"/>
      <c r="E39" s="100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97"/>
      <c r="D40" s="98"/>
      <c r="E40" s="99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101"/>
      <c r="S40" s="102"/>
      <c r="T40" s="66"/>
      <c r="U40" s="66"/>
      <c r="V40" s="65"/>
    </row>
    <row r="41" spans="2:22" hidden="1" x14ac:dyDescent="0.25">
      <c r="B41" s="83"/>
      <c r="C41" s="87"/>
      <c r="D41" s="84"/>
      <c r="E41" s="64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96"/>
      <c r="S41" s="66"/>
      <c r="T41" s="66"/>
      <c r="U41" s="66"/>
      <c r="V41" s="65"/>
    </row>
    <row r="42" spans="2:22" hidden="1" x14ac:dyDescent="0.25">
      <c r="B42" s="83"/>
      <c r="C42" s="87"/>
      <c r="D42" s="84"/>
      <c r="E42" s="64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96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95"/>
      <c r="V43" s="19"/>
    </row>
    <row r="44" spans="2:22" hidden="1" x14ac:dyDescent="0.25">
      <c r="B44" s="12"/>
      <c r="C44" s="14"/>
      <c r="D44" s="13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9"/>
      <c r="U44" s="95"/>
      <c r="V44" s="19"/>
    </row>
    <row r="45" spans="2:22" hidden="1" x14ac:dyDescent="0.25">
      <c r="B45" s="83"/>
      <c r="C45" s="97"/>
      <c r="D45" s="98"/>
      <c r="E45" s="5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97"/>
      <c r="D46" s="98"/>
      <c r="E46" s="100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101"/>
      <c r="S46" s="102"/>
      <c r="T46" s="66"/>
      <c r="U46" s="66"/>
      <c r="V46" s="65"/>
    </row>
    <row r="47" spans="2:22" hidden="1" x14ac:dyDescent="0.25">
      <c r="B47" s="83"/>
      <c r="C47" s="97"/>
      <c r="D47" s="98"/>
      <c r="E47" s="99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101"/>
      <c r="S47" s="102"/>
      <c r="T47" s="66"/>
      <c r="U47" s="66"/>
      <c r="V47" s="65"/>
    </row>
    <row r="48" spans="2:22" hidden="1" x14ac:dyDescent="0.25">
      <c r="B48" s="83"/>
      <c r="C48" s="87"/>
      <c r="D48" s="84"/>
      <c r="E48" s="64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96"/>
      <c r="S48" s="66"/>
      <c r="T48" s="66"/>
      <c r="U48" s="66"/>
      <c r="V48" s="65"/>
    </row>
    <row r="49" spans="2:22" hidden="1" x14ac:dyDescent="0.25">
      <c r="B49" s="83"/>
      <c r="C49" s="87"/>
      <c r="D49" s="84"/>
      <c r="E49" s="64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96"/>
      <c r="S49" s="66"/>
      <c r="T49" s="66"/>
      <c r="U49" s="66"/>
      <c r="V49" s="65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95"/>
      <c r="V50" s="19"/>
    </row>
    <row r="51" spans="2:22" hidden="1" x14ac:dyDescent="0.25">
      <c r="B51" s="83"/>
      <c r="C51" s="97"/>
      <c r="D51" s="98"/>
      <c r="E51" s="59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97"/>
      <c r="D52" s="98"/>
      <c r="E52" s="100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97"/>
      <c r="D53" s="98"/>
      <c r="E53" s="99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101"/>
      <c r="S53" s="102"/>
      <c r="T53" s="66"/>
      <c r="U53" s="66"/>
      <c r="V53" s="65"/>
    </row>
    <row r="54" spans="2:22" hidden="1" x14ac:dyDescent="0.25">
      <c r="B54" s="83"/>
      <c r="C54" s="87"/>
      <c r="D54" s="84"/>
      <c r="E54" s="64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96"/>
      <c r="S54" s="66"/>
      <c r="T54" s="66"/>
      <c r="U54" s="66"/>
      <c r="V54" s="65"/>
    </row>
    <row r="55" spans="2:22" hidden="1" x14ac:dyDescent="0.25">
      <c r="B55" s="83"/>
      <c r="C55" s="87"/>
      <c r="D55" s="84"/>
      <c r="E55" s="64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96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95"/>
      <c r="V56" s="19"/>
    </row>
    <row r="57" spans="2:22" hidden="1" x14ac:dyDescent="0.25">
      <c r="B57" s="12"/>
      <c r="C57" s="14"/>
      <c r="D57" s="13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9"/>
      <c r="U57" s="95"/>
      <c r="V57" s="19"/>
    </row>
    <row r="58" spans="2:22" hidden="1" x14ac:dyDescent="0.25">
      <c r="B58" s="83"/>
      <c r="C58" s="97"/>
      <c r="D58" s="98"/>
      <c r="E58" s="5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97"/>
      <c r="D59" s="98"/>
      <c r="E59" s="100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101"/>
      <c r="S59" s="102"/>
      <c r="T59" s="66"/>
      <c r="U59" s="66"/>
      <c r="V59" s="65"/>
    </row>
    <row r="60" spans="2:22" hidden="1" x14ac:dyDescent="0.25">
      <c r="B60" s="83"/>
      <c r="C60" s="97"/>
      <c r="D60" s="98"/>
      <c r="E60" s="99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101"/>
      <c r="S60" s="102"/>
      <c r="T60" s="66"/>
      <c r="U60" s="66"/>
      <c r="V60" s="65"/>
    </row>
    <row r="61" spans="2:22" hidden="1" x14ac:dyDescent="0.25">
      <c r="B61" s="83"/>
      <c r="C61" s="87"/>
      <c r="D61" s="84"/>
      <c r="E61" s="64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96"/>
      <c r="S61" s="66"/>
      <c r="T61" s="66"/>
      <c r="U61" s="66"/>
      <c r="V61" s="65"/>
    </row>
    <row r="62" spans="2:22" hidden="1" x14ac:dyDescent="0.25">
      <c r="B62" s="83"/>
      <c r="C62" s="87"/>
      <c r="D62" s="84"/>
      <c r="E62" s="64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96"/>
      <c r="S62" s="66"/>
      <c r="T62" s="66"/>
      <c r="U62" s="66"/>
      <c r="V62" s="65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95"/>
      <c r="V63" s="19"/>
    </row>
    <row r="64" spans="2:22" hidden="1" x14ac:dyDescent="0.25">
      <c r="B64" s="83"/>
      <c r="C64" s="97"/>
      <c r="D64" s="98"/>
      <c r="E64" s="59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97"/>
      <c r="D65" s="98"/>
      <c r="E65" s="100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97"/>
      <c r="D66" s="98"/>
      <c r="E66" s="99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101"/>
      <c r="S66" s="102"/>
      <c r="T66" s="66"/>
      <c r="U66" s="66"/>
      <c r="V66" s="65"/>
    </row>
    <row r="67" spans="2:22" hidden="1" x14ac:dyDescent="0.25">
      <c r="B67" s="83"/>
      <c r="C67" s="87"/>
      <c r="D67" s="84"/>
      <c r="E67" s="64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96"/>
      <c r="S67" s="66"/>
      <c r="T67" s="66"/>
      <c r="U67" s="66"/>
      <c r="V67" s="65"/>
    </row>
    <row r="68" spans="2:22" hidden="1" x14ac:dyDescent="0.25">
      <c r="B68" s="83"/>
      <c r="C68" s="87"/>
      <c r="D68" s="84"/>
      <c r="E68" s="64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96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95"/>
      <c r="V69" s="19"/>
    </row>
    <row r="70" spans="2:22" hidden="1" x14ac:dyDescent="0.25">
      <c r="B70" s="12"/>
      <c r="C70" s="14"/>
      <c r="D70" s="13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9"/>
      <c r="U70" s="95"/>
      <c r="V70" s="19"/>
    </row>
    <row r="71" spans="2:22" hidden="1" x14ac:dyDescent="0.25">
      <c r="B71" s="83"/>
      <c r="C71" s="97"/>
      <c r="D71" s="98"/>
      <c r="E71" s="5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97"/>
      <c r="D72" s="98"/>
      <c r="E72" s="100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101"/>
      <c r="S72" s="102"/>
      <c r="T72" s="66"/>
      <c r="U72" s="66"/>
      <c r="V72" s="65"/>
    </row>
    <row r="73" spans="2:22" hidden="1" x14ac:dyDescent="0.25">
      <c r="B73" s="83"/>
      <c r="C73" s="97"/>
      <c r="D73" s="98"/>
      <c r="E73" s="99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101"/>
      <c r="S73" s="102"/>
      <c r="T73" s="66"/>
      <c r="U73" s="66"/>
      <c r="V73" s="65"/>
    </row>
    <row r="74" spans="2:22" hidden="1" x14ac:dyDescent="0.25">
      <c r="B74" s="83"/>
      <c r="C74" s="87"/>
      <c r="D74" s="84"/>
      <c r="E74" s="64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96"/>
      <c r="S74" s="66"/>
      <c r="T74" s="66"/>
      <c r="U74" s="66"/>
      <c r="V74" s="65"/>
    </row>
    <row r="75" spans="2:22" hidden="1" x14ac:dyDescent="0.25">
      <c r="B75" s="83"/>
      <c r="C75" s="87"/>
      <c r="D75" s="84"/>
      <c r="E75" s="64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96"/>
      <c r="S75" s="66"/>
      <c r="T75" s="66"/>
      <c r="U75" s="66"/>
      <c r="V75" s="65"/>
    </row>
    <row r="76" spans="2:22" hidden="1" x14ac:dyDescent="0.25">
      <c r="B76" s="12"/>
      <c r="C76" s="14"/>
      <c r="D76" s="13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9"/>
      <c r="U76" s="95"/>
      <c r="V76" s="19"/>
    </row>
    <row r="77" spans="2:22" hidden="1" x14ac:dyDescent="0.25">
      <c r="B77" s="83"/>
      <c r="C77" s="97"/>
      <c r="D77" s="98"/>
      <c r="E77" s="59"/>
      <c r="F77" s="65"/>
      <c r="G77" s="63"/>
      <c r="H77" s="63"/>
      <c r="I77" s="63"/>
      <c r="J77" s="65"/>
      <c r="K77" s="65"/>
      <c r="L77" s="63"/>
      <c r="M77" s="63"/>
      <c r="N77" s="96"/>
      <c r="O77" s="65"/>
      <c r="P77" s="65"/>
      <c r="Q77" s="96"/>
      <c r="R77" s="101"/>
      <c r="S77" s="102"/>
      <c r="T77" s="66"/>
      <c r="U77" s="66"/>
      <c r="V77" s="65"/>
    </row>
    <row r="78" spans="2:22" hidden="1" x14ac:dyDescent="0.25">
      <c r="B78" s="83"/>
      <c r="C78" s="97"/>
      <c r="D78" s="98"/>
      <c r="E78" s="100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101"/>
      <c r="S78" s="102"/>
      <c r="T78" s="66"/>
      <c r="U78" s="66"/>
      <c r="V78" s="65"/>
    </row>
    <row r="79" spans="2:22" hidden="1" x14ac:dyDescent="0.25">
      <c r="B79" s="83"/>
      <c r="C79" s="97"/>
      <c r="D79" s="98"/>
      <c r="E79" s="99"/>
      <c r="F79" s="65"/>
      <c r="G79" s="63"/>
      <c r="H79" s="63"/>
      <c r="I79" s="63"/>
      <c r="J79" s="65"/>
      <c r="K79" s="65"/>
      <c r="L79" s="63"/>
      <c r="M79" s="63"/>
      <c r="N79" s="96"/>
      <c r="O79" s="65"/>
      <c r="P79" s="65"/>
      <c r="Q79" s="96"/>
      <c r="R79" s="101"/>
      <c r="S79" s="102"/>
      <c r="T79" s="66"/>
      <c r="U79" s="66"/>
      <c r="V79" s="65"/>
    </row>
    <row r="80" spans="2:22" hidden="1" x14ac:dyDescent="0.25">
      <c r="B80" s="83"/>
      <c r="C80" s="87"/>
      <c r="D80" s="84"/>
      <c r="E80" s="64"/>
      <c r="F80" s="65"/>
      <c r="G80" s="63"/>
      <c r="H80" s="63"/>
      <c r="I80" s="63"/>
      <c r="J80" s="65"/>
      <c r="K80" s="65"/>
      <c r="L80" s="63"/>
      <c r="M80" s="63"/>
      <c r="N80" s="96"/>
      <c r="O80" s="65"/>
      <c r="P80" s="65"/>
      <c r="Q80" s="96"/>
      <c r="R80" s="96"/>
      <c r="S80" s="66"/>
      <c r="T80" s="66"/>
      <c r="U80" s="66"/>
      <c r="V80" s="65"/>
    </row>
    <row r="81" spans="2:22" hidden="1" x14ac:dyDescent="0.25">
      <c r="B81" s="83"/>
      <c r="C81" s="87"/>
      <c r="D81" s="84"/>
      <c r="E81" s="64"/>
      <c r="F81" s="65"/>
      <c r="G81" s="63"/>
      <c r="H81" s="63"/>
      <c r="I81" s="63"/>
      <c r="J81" s="65"/>
      <c r="K81" s="65"/>
      <c r="L81" s="63"/>
      <c r="M81" s="63"/>
      <c r="N81" s="96"/>
      <c r="O81" s="65"/>
      <c r="P81" s="65"/>
      <c r="Q81" s="96"/>
      <c r="R81" s="96"/>
      <c r="S81" s="66"/>
      <c r="T81" s="66"/>
      <c r="U81" s="66"/>
      <c r="V81" s="65"/>
    </row>
    <row r="82" spans="2:22" hidden="1" x14ac:dyDescent="0.25">
      <c r="B82" s="12"/>
      <c r="C82" s="14"/>
      <c r="D82" s="13"/>
      <c r="E82" s="1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9"/>
      <c r="U82" s="95"/>
      <c r="V82" s="19"/>
    </row>
    <row r="84" spans="2:22" x14ac:dyDescent="0.25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99" priority="357"/>
    <cfRule type="duplicateValues" dxfId="198" priority="358"/>
    <cfRule type="duplicateValues" dxfId="197" priority="359"/>
    <cfRule type="duplicateValues" dxfId="196" priority="360"/>
  </conditionalFormatting>
  <conditionalFormatting sqref="D35">
    <cfRule type="duplicateValues" dxfId="195" priority="343"/>
    <cfRule type="duplicateValues" dxfId="194" priority="344"/>
  </conditionalFormatting>
  <conditionalFormatting sqref="D35">
    <cfRule type="duplicateValues" dxfId="193" priority="345"/>
  </conditionalFormatting>
  <conditionalFormatting sqref="D36">
    <cfRule type="duplicateValues" dxfId="192" priority="346"/>
    <cfRule type="duplicateValues" dxfId="191" priority="347"/>
  </conditionalFormatting>
  <conditionalFormatting sqref="D36">
    <cfRule type="duplicateValues" dxfId="190" priority="348"/>
  </conditionalFormatting>
  <conditionalFormatting sqref="D32">
    <cfRule type="duplicateValues" dxfId="189" priority="339"/>
    <cfRule type="duplicateValues" dxfId="188" priority="340"/>
    <cfRule type="duplicateValues" dxfId="187" priority="341"/>
    <cfRule type="duplicateValues" dxfId="186" priority="342"/>
  </conditionalFormatting>
  <conditionalFormatting sqref="D33">
    <cfRule type="duplicateValues" dxfId="185" priority="335"/>
    <cfRule type="duplicateValues" dxfId="184" priority="336"/>
    <cfRule type="duplicateValues" dxfId="183" priority="337"/>
    <cfRule type="duplicateValues" dxfId="182" priority="338"/>
  </conditionalFormatting>
  <conditionalFormatting sqref="D34">
    <cfRule type="duplicateValues" dxfId="181" priority="331"/>
    <cfRule type="duplicateValues" dxfId="180" priority="332"/>
    <cfRule type="duplicateValues" dxfId="179" priority="333"/>
    <cfRule type="duplicateValues" dxfId="178" priority="334"/>
  </conditionalFormatting>
  <conditionalFormatting sqref="D41">
    <cfRule type="duplicateValues" dxfId="177" priority="325"/>
    <cfRule type="duplicateValues" dxfId="176" priority="326"/>
  </conditionalFormatting>
  <conditionalFormatting sqref="D41">
    <cfRule type="duplicateValues" dxfId="175" priority="327"/>
  </conditionalFormatting>
  <conditionalFormatting sqref="D42">
    <cfRule type="duplicateValues" dxfId="174" priority="328"/>
    <cfRule type="duplicateValues" dxfId="173" priority="329"/>
  </conditionalFormatting>
  <conditionalFormatting sqref="D42">
    <cfRule type="duplicateValues" dxfId="172" priority="330"/>
  </conditionalFormatting>
  <conditionalFormatting sqref="D38">
    <cfRule type="duplicateValues" dxfId="171" priority="321"/>
    <cfRule type="duplicateValues" dxfId="170" priority="322"/>
    <cfRule type="duplicateValues" dxfId="169" priority="323"/>
    <cfRule type="duplicateValues" dxfId="168" priority="324"/>
  </conditionalFormatting>
  <conditionalFormatting sqref="D39">
    <cfRule type="duplicateValues" dxfId="167" priority="317"/>
    <cfRule type="duplicateValues" dxfId="166" priority="318"/>
    <cfRule type="duplicateValues" dxfId="165" priority="319"/>
    <cfRule type="duplicateValues" dxfId="164" priority="320"/>
  </conditionalFormatting>
  <conditionalFormatting sqref="D40">
    <cfRule type="duplicateValues" dxfId="163" priority="313"/>
    <cfRule type="duplicateValues" dxfId="162" priority="314"/>
    <cfRule type="duplicateValues" dxfId="161" priority="315"/>
    <cfRule type="duplicateValues" dxfId="160" priority="316"/>
  </conditionalFormatting>
  <conditionalFormatting sqref="D48">
    <cfRule type="duplicateValues" dxfId="159" priority="307"/>
    <cfRule type="duplicateValues" dxfId="158" priority="308"/>
  </conditionalFormatting>
  <conditionalFormatting sqref="D48">
    <cfRule type="duplicateValues" dxfId="157" priority="309"/>
  </conditionalFormatting>
  <conditionalFormatting sqref="D49">
    <cfRule type="duplicateValues" dxfId="156" priority="310"/>
    <cfRule type="duplicateValues" dxfId="155" priority="311"/>
  </conditionalFormatting>
  <conditionalFormatting sqref="D49">
    <cfRule type="duplicateValues" dxfId="154" priority="312"/>
  </conditionalFormatting>
  <conditionalFormatting sqref="D45">
    <cfRule type="duplicateValues" dxfId="153" priority="303"/>
    <cfRule type="duplicateValues" dxfId="152" priority="304"/>
    <cfRule type="duplicateValues" dxfId="151" priority="305"/>
    <cfRule type="duplicateValues" dxfId="150" priority="306"/>
  </conditionalFormatting>
  <conditionalFormatting sqref="D46">
    <cfRule type="duplicateValues" dxfId="149" priority="299"/>
    <cfRule type="duplicateValues" dxfId="148" priority="300"/>
    <cfRule type="duplicateValues" dxfId="147" priority="301"/>
    <cfRule type="duplicateValues" dxfId="146" priority="302"/>
  </conditionalFormatting>
  <conditionalFormatting sqref="D47">
    <cfRule type="duplicateValues" dxfId="145" priority="295"/>
    <cfRule type="duplicateValues" dxfId="144" priority="296"/>
    <cfRule type="duplicateValues" dxfId="143" priority="297"/>
    <cfRule type="duplicateValues" dxfId="142" priority="298"/>
  </conditionalFormatting>
  <conditionalFormatting sqref="D54">
    <cfRule type="duplicateValues" dxfId="141" priority="289"/>
    <cfRule type="duplicateValues" dxfId="140" priority="290"/>
  </conditionalFormatting>
  <conditionalFormatting sqref="D54">
    <cfRule type="duplicateValues" dxfId="139" priority="291"/>
  </conditionalFormatting>
  <conditionalFormatting sqref="D55">
    <cfRule type="duplicateValues" dxfId="138" priority="292"/>
    <cfRule type="duplicateValues" dxfId="137" priority="293"/>
  </conditionalFormatting>
  <conditionalFormatting sqref="D55">
    <cfRule type="duplicateValues" dxfId="136" priority="294"/>
  </conditionalFormatting>
  <conditionalFormatting sqref="D51">
    <cfRule type="duplicateValues" dxfId="135" priority="285"/>
    <cfRule type="duplicateValues" dxfId="134" priority="286"/>
    <cfRule type="duplicateValues" dxfId="133" priority="287"/>
    <cfRule type="duplicateValues" dxfId="132" priority="288"/>
  </conditionalFormatting>
  <conditionalFormatting sqref="D52">
    <cfRule type="duplicateValues" dxfId="131" priority="281"/>
    <cfRule type="duplicateValues" dxfId="130" priority="282"/>
    <cfRule type="duplicateValues" dxfId="129" priority="283"/>
    <cfRule type="duplicateValues" dxfId="128" priority="284"/>
  </conditionalFormatting>
  <conditionalFormatting sqref="D53">
    <cfRule type="duplicateValues" dxfId="127" priority="277"/>
    <cfRule type="duplicateValues" dxfId="126" priority="278"/>
    <cfRule type="duplicateValues" dxfId="125" priority="279"/>
    <cfRule type="duplicateValues" dxfId="124" priority="280"/>
  </conditionalFormatting>
  <conditionalFormatting sqref="D61">
    <cfRule type="duplicateValues" dxfId="123" priority="271"/>
    <cfRule type="duplicateValues" dxfId="122" priority="272"/>
  </conditionalFormatting>
  <conditionalFormatting sqref="D61">
    <cfRule type="duplicateValues" dxfId="121" priority="273"/>
  </conditionalFormatting>
  <conditionalFormatting sqref="D62">
    <cfRule type="duplicateValues" dxfId="120" priority="274"/>
    <cfRule type="duplicateValues" dxfId="119" priority="275"/>
  </conditionalFormatting>
  <conditionalFormatting sqref="D62">
    <cfRule type="duplicateValues" dxfId="118" priority="276"/>
  </conditionalFormatting>
  <conditionalFormatting sqref="D58">
    <cfRule type="duplicateValues" dxfId="117" priority="267"/>
    <cfRule type="duplicateValues" dxfId="116" priority="268"/>
    <cfRule type="duplicateValues" dxfId="115" priority="269"/>
    <cfRule type="duplicateValues" dxfId="114" priority="270"/>
  </conditionalFormatting>
  <conditionalFormatting sqref="D59">
    <cfRule type="duplicateValues" dxfId="113" priority="263"/>
    <cfRule type="duplicateValues" dxfId="112" priority="264"/>
    <cfRule type="duplicateValues" dxfId="111" priority="265"/>
    <cfRule type="duplicateValues" dxfId="110" priority="266"/>
  </conditionalFormatting>
  <conditionalFormatting sqref="D60">
    <cfRule type="duplicateValues" dxfId="109" priority="259"/>
    <cfRule type="duplicateValues" dxfId="108" priority="260"/>
    <cfRule type="duplicateValues" dxfId="107" priority="261"/>
    <cfRule type="duplicateValues" dxfId="106" priority="262"/>
  </conditionalFormatting>
  <conditionalFormatting sqref="D67">
    <cfRule type="duplicateValues" dxfId="105" priority="253"/>
    <cfRule type="duplicateValues" dxfId="104" priority="254"/>
  </conditionalFormatting>
  <conditionalFormatting sqref="D67">
    <cfRule type="duplicateValues" dxfId="103" priority="255"/>
  </conditionalFormatting>
  <conditionalFormatting sqref="D68">
    <cfRule type="duplicateValues" dxfId="102" priority="256"/>
    <cfRule type="duplicateValues" dxfId="101" priority="257"/>
  </conditionalFormatting>
  <conditionalFormatting sqref="D68">
    <cfRule type="duplicateValues" dxfId="100" priority="258"/>
  </conditionalFormatting>
  <conditionalFormatting sqref="D64">
    <cfRule type="duplicateValues" dxfId="99" priority="249"/>
    <cfRule type="duplicateValues" dxfId="98" priority="250"/>
    <cfRule type="duplicateValues" dxfId="97" priority="251"/>
    <cfRule type="duplicateValues" dxfId="96" priority="252"/>
  </conditionalFormatting>
  <conditionalFormatting sqref="D65">
    <cfRule type="duplicateValues" dxfId="95" priority="245"/>
    <cfRule type="duplicateValues" dxfId="94" priority="246"/>
    <cfRule type="duplicateValues" dxfId="93" priority="247"/>
    <cfRule type="duplicateValues" dxfId="92" priority="248"/>
  </conditionalFormatting>
  <conditionalFormatting sqref="D66">
    <cfRule type="duplicateValues" dxfId="91" priority="241"/>
    <cfRule type="duplicateValues" dxfId="90" priority="242"/>
    <cfRule type="duplicateValues" dxfId="89" priority="243"/>
    <cfRule type="duplicateValues" dxfId="88" priority="244"/>
  </conditionalFormatting>
  <conditionalFormatting sqref="D74">
    <cfRule type="duplicateValues" dxfId="87" priority="235"/>
    <cfRule type="duplicateValues" dxfId="86" priority="236"/>
  </conditionalFormatting>
  <conditionalFormatting sqref="D74">
    <cfRule type="duplicateValues" dxfId="85" priority="237"/>
  </conditionalFormatting>
  <conditionalFormatting sqref="D75">
    <cfRule type="duplicateValues" dxfId="84" priority="238"/>
    <cfRule type="duplicateValues" dxfId="83" priority="239"/>
  </conditionalFormatting>
  <conditionalFormatting sqref="D75">
    <cfRule type="duplicateValues" dxfId="82" priority="240"/>
  </conditionalFormatting>
  <conditionalFormatting sqref="D71">
    <cfRule type="duplicateValues" dxfId="81" priority="231"/>
    <cfRule type="duplicateValues" dxfId="80" priority="232"/>
    <cfRule type="duplicateValues" dxfId="79" priority="233"/>
    <cfRule type="duplicateValues" dxfId="78" priority="234"/>
  </conditionalFormatting>
  <conditionalFormatting sqref="D72">
    <cfRule type="duplicateValues" dxfId="77" priority="227"/>
    <cfRule type="duplicateValues" dxfId="76" priority="228"/>
    <cfRule type="duplicateValues" dxfId="75" priority="229"/>
    <cfRule type="duplicateValues" dxfId="74" priority="230"/>
  </conditionalFormatting>
  <conditionalFormatting sqref="D73">
    <cfRule type="duplicateValues" dxfId="73" priority="223"/>
    <cfRule type="duplicateValues" dxfId="72" priority="224"/>
    <cfRule type="duplicateValues" dxfId="71" priority="225"/>
    <cfRule type="duplicateValues" dxfId="70" priority="226"/>
  </conditionalFormatting>
  <conditionalFormatting sqref="D80">
    <cfRule type="duplicateValues" dxfId="69" priority="217"/>
    <cfRule type="duplicateValues" dxfId="68" priority="218"/>
  </conditionalFormatting>
  <conditionalFormatting sqref="D80">
    <cfRule type="duplicateValues" dxfId="67" priority="219"/>
  </conditionalFormatting>
  <conditionalFormatting sqref="D81">
    <cfRule type="duplicateValues" dxfId="66" priority="220"/>
    <cfRule type="duplicateValues" dxfId="65" priority="221"/>
  </conditionalFormatting>
  <conditionalFormatting sqref="D81">
    <cfRule type="duplicateValues" dxfId="64" priority="222"/>
  </conditionalFormatting>
  <conditionalFormatting sqref="D77">
    <cfRule type="duplicateValues" dxfId="63" priority="213"/>
    <cfRule type="duplicateValues" dxfId="62" priority="214"/>
    <cfRule type="duplicateValues" dxfId="61" priority="215"/>
    <cfRule type="duplicateValues" dxfId="60" priority="216"/>
  </conditionalFormatting>
  <conditionalFormatting sqref="D78">
    <cfRule type="duplicateValues" dxfId="59" priority="209"/>
    <cfRule type="duplicateValues" dxfId="58" priority="210"/>
    <cfRule type="duplicateValues" dxfId="57" priority="211"/>
    <cfRule type="duplicateValues" dxfId="56" priority="212"/>
  </conditionalFormatting>
  <conditionalFormatting sqref="D79">
    <cfRule type="duplicateValues" dxfId="55" priority="205"/>
    <cfRule type="duplicateValues" dxfId="54" priority="206"/>
    <cfRule type="duplicateValues" dxfId="53" priority="207"/>
    <cfRule type="duplicateValues" dxfId="52" priority="208"/>
  </conditionalFormatting>
  <conditionalFormatting sqref="D19">
    <cfRule type="duplicateValues" dxfId="51" priority="57"/>
    <cfRule type="duplicateValues" dxfId="50" priority="58"/>
    <cfRule type="duplicateValues" dxfId="49" priority="59"/>
    <cfRule type="duplicateValues" dxfId="48" priority="60"/>
  </conditionalFormatting>
  <conditionalFormatting sqref="D20">
    <cfRule type="duplicateValues" dxfId="47" priority="53"/>
    <cfRule type="duplicateValues" dxfId="46" priority="54"/>
    <cfRule type="duplicateValues" dxfId="45" priority="55"/>
    <cfRule type="duplicateValues" dxfId="44" priority="56"/>
  </conditionalFormatting>
  <conditionalFormatting sqref="D21">
    <cfRule type="duplicateValues" dxfId="43" priority="49"/>
    <cfRule type="duplicateValues" dxfId="42" priority="50"/>
    <cfRule type="duplicateValues" dxfId="41" priority="51"/>
    <cfRule type="duplicateValues" dxfId="40" priority="52"/>
  </conditionalFormatting>
  <conditionalFormatting sqref="D22">
    <cfRule type="duplicateValues" dxfId="39" priority="45"/>
    <cfRule type="duplicateValues" dxfId="38" priority="46"/>
    <cfRule type="duplicateValues" dxfId="37" priority="47"/>
    <cfRule type="duplicateValues" dxfId="36" priority="48"/>
  </conditionalFormatting>
  <conditionalFormatting sqref="D23">
    <cfRule type="duplicateValues" dxfId="35" priority="41"/>
    <cfRule type="duplicateValues" dxfId="34" priority="42"/>
    <cfRule type="duplicateValues" dxfId="33" priority="43"/>
    <cfRule type="duplicateValues" dxfId="32" priority="44"/>
  </conditionalFormatting>
  <conditionalFormatting sqref="D25">
    <cfRule type="duplicateValues" dxfId="31" priority="37"/>
    <cfRule type="duplicateValues" dxfId="30" priority="38"/>
    <cfRule type="duplicateValues" dxfId="29" priority="39"/>
    <cfRule type="duplicateValues" dxfId="28" priority="40"/>
  </conditionalFormatting>
  <conditionalFormatting sqref="D26">
    <cfRule type="duplicateValues" dxfId="27" priority="33"/>
    <cfRule type="duplicateValues" dxfId="26" priority="34"/>
    <cfRule type="duplicateValues" dxfId="25" priority="35"/>
    <cfRule type="duplicateValues" dxfId="24" priority="36"/>
  </conditionalFormatting>
  <conditionalFormatting sqref="D28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D29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30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7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4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7" t="s">
        <v>79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2:48" s="6" customFormat="1" x14ac:dyDescent="0.25">
      <c r="B7" s="143" t="s">
        <v>77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2:48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2:48" ht="18.75" x14ac:dyDescent="0.3">
      <c r="B9" s="147" t="s">
        <v>133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79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3" t="s">
        <v>77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</row>
    <row r="8" spans="1:45" s="26" customFormat="1" ht="15.75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45" s="26" customFormat="1" ht="18.75" x14ac:dyDescent="0.3">
      <c r="B9" s="147" t="s">
        <v>133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51</v>
      </c>
      <c r="F12" s="131" t="s">
        <v>52</v>
      </c>
      <c r="G12" s="131" t="s">
        <v>33</v>
      </c>
      <c r="H12" s="131"/>
      <c r="I12" s="131"/>
      <c r="J12" s="131"/>
      <c r="K12" s="131"/>
      <c r="L12" s="131" t="s">
        <v>54</v>
      </c>
      <c r="M12" s="131" t="s">
        <v>44</v>
      </c>
      <c r="N12" s="150" t="s">
        <v>32</v>
      </c>
      <c r="O12" s="150" t="s">
        <v>45</v>
      </c>
      <c r="P12" s="149" t="s">
        <v>31</v>
      </c>
      <c r="Q12" s="148" t="s">
        <v>69</v>
      </c>
      <c r="R12" s="148" t="s">
        <v>70</v>
      </c>
      <c r="S12" s="148" t="s">
        <v>71</v>
      </c>
      <c r="T12" s="148" t="s">
        <v>72</v>
      </c>
      <c r="U12" s="148" t="s">
        <v>73</v>
      </c>
      <c r="V12" s="148" t="s">
        <v>74</v>
      </c>
      <c r="W12" s="14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1"/>
      <c r="C13" s="131"/>
      <c r="D13" s="131"/>
      <c r="E13" s="131"/>
      <c r="F13" s="13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1"/>
      <c r="M13" s="131"/>
      <c r="N13" s="150"/>
      <c r="O13" s="150"/>
      <c r="P13" s="149"/>
      <c r="Q13" s="148" t="s">
        <v>59</v>
      </c>
      <c r="R13" s="148" t="s">
        <v>59</v>
      </c>
      <c r="S13" s="148" t="s">
        <v>59</v>
      </c>
      <c r="T13" s="148" t="s">
        <v>59</v>
      </c>
      <c r="U13" s="148" t="s">
        <v>59</v>
      </c>
      <c r="V13" s="148" t="s">
        <v>59</v>
      </c>
      <c r="W13" s="148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103</v>
      </c>
      <c r="C15" s="106" t="s">
        <v>108</v>
      </c>
      <c r="D15" s="107" t="s">
        <v>107</v>
      </c>
      <c r="E15" s="68">
        <v>2026</v>
      </c>
      <c r="F15" s="68">
        <v>2026</v>
      </c>
      <c r="G15" s="39">
        <f>'20.1'!U31/1000</f>
        <v>9.0753169527999997</v>
      </c>
      <c r="H15" s="39">
        <f>G15*1.2</f>
        <v>10.890380343359999</v>
      </c>
      <c r="I15" s="75">
        <f>H15*'20.4'!C14/100*'20.4'!D14/100*'20.4'!E14/100*'20.4'!F14/100*'20.4'!G14/100</f>
        <v>15.154707795978332</v>
      </c>
      <c r="J15" s="86">
        <f>'20.2'!M16/1000</f>
        <v>0</v>
      </c>
      <c r="K15" s="39">
        <f>I15+J15</f>
        <v>15.154707795978332</v>
      </c>
      <c r="L15" s="75"/>
      <c r="M15" s="79">
        <f>K15-L15</f>
        <v>15.154707795978332</v>
      </c>
      <c r="N15" s="75">
        <v>0</v>
      </c>
      <c r="O15" s="75">
        <f>H15-N15</f>
        <v>10.890380343359999</v>
      </c>
      <c r="P15" s="75">
        <f>SUM(Q15:W15)</f>
        <v>0.41008507</v>
      </c>
      <c r="Q15" s="77">
        <v>0</v>
      </c>
      <c r="R15" s="78">
        <v>0</v>
      </c>
      <c r="S15" s="78">
        <v>0.41008507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1" t="s">
        <v>48</v>
      </c>
      <c r="C4" s="151"/>
      <c r="D4" s="151"/>
      <c r="E4" s="151"/>
      <c r="F4" s="151"/>
      <c r="G4" s="151"/>
      <c r="H4" s="151"/>
      <c r="I4" s="15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5" t="s">
        <v>79</v>
      </c>
      <c r="C7" s="155"/>
      <c r="D7" s="155"/>
      <c r="E7" s="155"/>
      <c r="F7" s="155"/>
      <c r="G7" s="155"/>
      <c r="H7" s="155"/>
      <c r="I7" s="155"/>
      <c r="J7" s="58"/>
    </row>
    <row r="8" spans="2:12" ht="18.75" x14ac:dyDescent="0.25">
      <c r="B8" s="152" t="s">
        <v>77</v>
      </c>
      <c r="C8" s="152"/>
      <c r="D8" s="152"/>
      <c r="E8" s="152"/>
      <c r="F8" s="152"/>
      <c r="G8" s="152"/>
      <c r="H8" s="152"/>
      <c r="I8" s="152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53" t="s">
        <v>133</v>
      </c>
      <c r="C10" s="153"/>
      <c r="D10" s="153"/>
      <c r="E10" s="153"/>
      <c r="F10" s="153"/>
      <c r="G10" s="153"/>
      <c r="H10" s="153"/>
      <c r="I10" s="15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4" t="s">
        <v>1</v>
      </c>
      <c r="C12" s="154" t="s">
        <v>49</v>
      </c>
      <c r="D12" s="154" t="s">
        <v>59</v>
      </c>
      <c r="E12" s="154" t="s">
        <v>59</v>
      </c>
      <c r="F12" s="154" t="s">
        <v>59</v>
      </c>
      <c r="G12" s="154" t="s">
        <v>59</v>
      </c>
      <c r="H12" s="154" t="s">
        <v>59</v>
      </c>
      <c r="I12" s="154" t="s">
        <v>59</v>
      </c>
      <c r="J12" s="59"/>
      <c r="K12" s="62"/>
      <c r="L12" s="62"/>
    </row>
    <row r="13" spans="2:12" ht="18.75" x14ac:dyDescent="0.25">
      <c r="B13" s="154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2026-05-08T06:08:49Z</dcterms:modified>
</cp:coreProperties>
</file>